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L:\Sozietat\AKTEN\2025\0001-0500\0308 SBG - Gebäudesanierung EinfeldsporthalleLehrschwimmbecken\03 Objektplanung\02 Vergabeunterlagen\260724 Final\"/>
    </mc:Choice>
  </mc:AlternateContent>
  <xr:revisionPtr revIDLastSave="0" documentId="13_ncr:1_{4B5A205A-DAB1-4BD0-9EF6-52EAA531E655}" xr6:coauthVersionLast="47" xr6:coauthVersionMax="47" xr10:uidLastSave="{00000000-0000-0000-0000-000000000000}"/>
  <bookViews>
    <workbookView xWindow="0" yWindow="180" windowWidth="14895" windowHeight="14745" tabRatio="733" xr2:uid="{00000000-000D-0000-FFFF-FFFF00000000}"/>
  </bookViews>
  <sheets>
    <sheet name="§34 Gebäude" sheetId="28" r:id="rId1"/>
  </sheets>
  <definedNames>
    <definedName name="_xlnm.Print_Area" localSheetId="0">'§34 Gebäude'!$A$1:$D$50</definedName>
    <definedName name="Print_Area" localSheetId="0">'§34 Gebäude'!$A$1:$D$50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28" l="1"/>
  <c r="D38" i="28" s="1"/>
  <c r="D32" i="28"/>
  <c r="D33" i="28" s="1"/>
  <c r="D26" i="28" l="1"/>
  <c r="D25" i="28"/>
  <c r="D24" i="28"/>
  <c r="D23" i="28"/>
  <c r="C27" i="28" l="1"/>
  <c r="D22" i="28"/>
  <c r="D21" i="28"/>
  <c r="D27" i="28" s="1"/>
  <c r="D12" i="28"/>
  <c r="D30" i="28" l="1"/>
  <c r="D29" i="28"/>
  <c r="D31" i="28"/>
  <c r="D39" i="28"/>
  <c r="D41" i="28" l="1"/>
  <c r="D42" i="28" s="1"/>
  <c r="D43" i="28" s="1"/>
</calcChain>
</file>

<file path=xl/sharedStrings.xml><?xml version="1.0" encoding="utf-8"?>
<sst xmlns="http://schemas.openxmlformats.org/spreadsheetml/2006/main" count="65" uniqueCount="59">
  <si>
    <t>Honorar</t>
  </si>
  <si>
    <t>Besondere Leistungen</t>
  </si>
  <si>
    <t>Inhaber</t>
  </si>
  <si>
    <t>Mitarbeiter (Dipl.-Ing. TU/FH)</t>
  </si>
  <si>
    <t>Technischer Zeichner</t>
  </si>
  <si>
    <t>Grundleistungen für die Vorplanung</t>
  </si>
  <si>
    <t>Grundleistungen für die Entwurfsplanung</t>
  </si>
  <si>
    <t>Grundleistungen für die Genehmigungsplanung</t>
  </si>
  <si>
    <t>Grundleistungen für die Ausführungsplanung</t>
  </si>
  <si>
    <t>Grundleistungen für die Vorbereitung der Vergabe</t>
  </si>
  <si>
    <t>Grundleistungen für die Grundlagenermittlung</t>
  </si>
  <si>
    <t>Honorarberechnung</t>
  </si>
  <si>
    <t>Beauftragte Grundleistungen</t>
  </si>
  <si>
    <t>Projektleiter (Dipl.-Ing. TU/FH)</t>
  </si>
  <si>
    <t>Angebot</t>
  </si>
  <si>
    <t>Stundensätze (nur nachrichtlich)</t>
  </si>
  <si>
    <t>KGR 300</t>
  </si>
  <si>
    <t>KGR 400</t>
  </si>
  <si>
    <t>Blaue Felder sind vom Bieter auszufüllen!!</t>
  </si>
  <si>
    <t>Nebenkosten bezogen auf die Grundleistungen</t>
  </si>
  <si>
    <t>Bauwerk - Baukonstruktion</t>
  </si>
  <si>
    <t>Bauwerk - Technische Anlagen</t>
  </si>
  <si>
    <t>Grundleistungen für die Mitwirkung bei der Vergabe</t>
  </si>
  <si>
    <t>Grundleistungen für die Objektüberwachung</t>
  </si>
  <si>
    <t>Grundleistungen für die Objektbetreuung</t>
  </si>
  <si>
    <t>Verfahren zur Vergabe der Leistungen der Objektplanung</t>
  </si>
  <si>
    <t>Reise- und Fahrtkosten/Entschädigungen</t>
  </si>
  <si>
    <t>Nebenkosten gemäß § 14 HOAI (dazu gehören Vervielfältigungen, Porto)</t>
  </si>
  <si>
    <t>Vorläufige anrechenbare Kosten gemäß § 4 HOAI (netto)</t>
  </si>
  <si>
    <t>§ 33 HOAI - Besondere Grundlagen des Honorars (100%)</t>
  </si>
  <si>
    <t>==&gt;</t>
  </si>
  <si>
    <t>§ 34 Abs. 3 LPH 1</t>
  </si>
  <si>
    <t>§ 34 Abs. 3 LPH 2</t>
  </si>
  <si>
    <t>§ 34 Abs. 3 LPH 3</t>
  </si>
  <si>
    <t>§ 34 Abs. 3 LPH 4</t>
  </si>
  <si>
    <t>§ 34 Abs. 3 LPH 5</t>
  </si>
  <si>
    <t>§ 34 Abs. 3 LPH 6</t>
  </si>
  <si>
    <t>§ 34 Abs. 3 LPH 7</t>
  </si>
  <si>
    <t>§ 34 Abs. 3 LPH 8</t>
  </si>
  <si>
    <t>§ 34 Abs. 3 LPH 9</t>
  </si>
  <si>
    <t>Grundhonorar nach Tafelwert § 35 Abs. 1 HOAI</t>
  </si>
  <si>
    <t>Gesamthonorarvorschlag (netto)</t>
  </si>
  <si>
    <t>Summe der Grundleistungen (netto)</t>
  </si>
  <si>
    <t>Zwischensumme anzubietende Besondere Leistungen (netto)</t>
  </si>
  <si>
    <t>Summe der Besonderen Leistungen (netto)</t>
  </si>
  <si>
    <t>Nebenkosten bezogen auf die Besonderen Leistungen</t>
  </si>
  <si>
    <t>Zwischensumme anzubietende Grundleistungen (netto)</t>
  </si>
  <si>
    <t>Stadt Grevenbroich</t>
  </si>
  <si>
    <t>Zu- oder Abschlag in %</t>
  </si>
  <si>
    <t>Gesamthonorarvorschlag inkl. Zu- oder Abschlag (netto)</t>
  </si>
  <si>
    <t>pschl.</t>
  </si>
  <si>
    <t>III | …</t>
  </si>
  <si>
    <t>Zone | Satz</t>
  </si>
  <si>
    <t>Erstellung Barrierefrei-Konzept</t>
  </si>
  <si>
    <t xml:space="preserve">Honoraranfrage Objektplanung gemäß § 34 HOAI </t>
  </si>
  <si>
    <t>nicht abgefragt</t>
  </si>
  <si>
    <t xml:space="preserve">Umbau- und Modernisierungszuschlag auf das Grundhonorar	</t>
  </si>
  <si>
    <t xml:space="preserve">Gebäudesanierung Einfeldsporthalle und Lehrschwimmbecken 
Realschule in Grevenbroich </t>
  </si>
  <si>
    <t xml:space="preserve">LPH 3 - Einarbeitung in vorhandene Planung, Prüfen/Überarbeiten und Anpassen des bisherigen Entwurfs mit neuer Vereinbarung der anrechenbaren Kosten.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</si>
</sst>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7]_-;\-* #,##0.00\ [$€-407]_-;_-* &quot;-&quot;??\ [$€-407]_-;_-@_-"/>
    <numFmt numFmtId="166" formatCode="_-* #,##0.00\ [$€]_-;\-* #,##0.00\ [$€]_-;_-* &quot;-&quot;??\ [$€]_-;_-@_-"/>
  </numFmts>
  <fonts count="15">
    <font>
      <sz val="10"/>
      <name val="Univers (W1)"/>
    </font>
    <font>
      <sz val="11"/>
      <color theme="1"/>
      <name val="Calibri"/>
      <family val="2"/>
      <scheme val="minor"/>
    </font>
    <font>
      <sz val="10"/>
      <name val="Univers (W1)"/>
    </font>
    <font>
      <sz val="10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</cellStyleXfs>
  <cellXfs count="122">
    <xf numFmtId="0" fontId="0" fillId="0" borderId="0" xfId="0"/>
    <xf numFmtId="0" fontId="10" fillId="0" borderId="0" xfId="0" applyFont="1" applyAlignment="1">
      <alignment vertical="center"/>
    </xf>
    <xf numFmtId="165" fontId="10" fillId="0" borderId="0" xfId="0" applyNumberFormat="1" applyFont="1"/>
    <xf numFmtId="0" fontId="10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7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65" fontId="10" fillId="0" borderId="0" xfId="0" applyNumberFormat="1" applyFont="1" applyAlignment="1">
      <alignment wrapText="1"/>
    </xf>
    <xf numFmtId="0" fontId="7" fillId="0" borderId="1" xfId="0" applyFont="1" applyBorder="1" applyAlignment="1">
      <alignment vertical="center"/>
    </xf>
    <xf numFmtId="0" fontId="8" fillId="2" borderId="16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165" fontId="8" fillId="3" borderId="5" xfId="0" applyNumberFormat="1" applyFont="1" applyFill="1" applyBorder="1" applyAlignment="1">
      <alignment horizontal="right" vertical="center"/>
    </xf>
    <xf numFmtId="0" fontId="8" fillId="5" borderId="16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165" fontId="8" fillId="5" borderId="5" xfId="0" applyNumberFormat="1" applyFont="1" applyFill="1" applyBorder="1" applyAlignment="1">
      <alignment horizontal="right" vertical="center"/>
    </xf>
    <xf numFmtId="165" fontId="8" fillId="2" borderId="5" xfId="0" applyNumberFormat="1" applyFont="1" applyFill="1" applyBorder="1" applyAlignment="1">
      <alignment horizontal="right" vertical="center"/>
    </xf>
    <xf numFmtId="165" fontId="7" fillId="2" borderId="7" xfId="0" applyNumberFormat="1" applyFont="1" applyFill="1" applyBorder="1" applyAlignment="1">
      <alignment horizontal="right" vertical="center"/>
    </xf>
    <xf numFmtId="165" fontId="8" fillId="2" borderId="12" xfId="0" applyNumberFormat="1" applyFont="1" applyFill="1" applyBorder="1" applyAlignment="1">
      <alignment horizontal="right" vertical="center"/>
    </xf>
    <xf numFmtId="165" fontId="7" fillId="2" borderId="9" xfId="0" applyNumberFormat="1" applyFont="1" applyFill="1" applyBorder="1" applyAlignment="1">
      <alignment horizontal="right" vertical="center"/>
    </xf>
    <xf numFmtId="44" fontId="7" fillId="0" borderId="22" xfId="0" applyNumberFormat="1" applyFont="1" applyBorder="1" applyAlignment="1">
      <alignment vertical="center" wrapText="1"/>
    </xf>
    <xf numFmtId="10" fontId="8" fillId="2" borderId="25" xfId="0" applyNumberFormat="1" applyFont="1" applyFill="1" applyBorder="1" applyAlignment="1">
      <alignment horizontal="center" vertical="center"/>
    </xf>
    <xf numFmtId="10" fontId="7" fillId="3" borderId="8" xfId="0" applyNumberFormat="1" applyFont="1" applyFill="1" applyBorder="1" applyAlignment="1">
      <alignment horizontal="center" vertical="center"/>
    </xf>
    <xf numFmtId="10" fontId="8" fillId="2" borderId="4" xfId="4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0" fontId="8" fillId="5" borderId="4" xfId="0" applyFont="1" applyFill="1" applyBorder="1" applyAlignment="1">
      <alignment horizontal="center" vertical="center"/>
    </xf>
    <xf numFmtId="44" fontId="7" fillId="0" borderId="30" xfId="0" applyNumberFormat="1" applyFont="1" applyBorder="1" applyAlignment="1">
      <alignment vertical="center"/>
    </xf>
    <xf numFmtId="10" fontId="7" fillId="0" borderId="31" xfId="0" applyNumberFormat="1" applyFont="1" applyBorder="1" applyAlignment="1">
      <alignment horizontal="center" vertical="center"/>
    </xf>
    <xf numFmtId="0" fontId="8" fillId="6" borderId="4" xfId="0" applyFont="1" applyFill="1" applyBorder="1" applyAlignment="1">
      <alignment horizontal="left" vertical="center"/>
    </xf>
    <xf numFmtId="0" fontId="8" fillId="6" borderId="2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indent="1"/>
    </xf>
    <xf numFmtId="0" fontId="7" fillId="2" borderId="37" xfId="0" applyFont="1" applyFill="1" applyBorder="1" applyAlignment="1">
      <alignment horizontal="left" vertical="center"/>
    </xf>
    <xf numFmtId="0" fontId="8" fillId="6" borderId="38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left" vertical="center"/>
    </xf>
    <xf numFmtId="0" fontId="8" fillId="7" borderId="23" xfId="0" applyFont="1" applyFill="1" applyBorder="1" applyAlignment="1">
      <alignment horizontal="left" vertical="center"/>
    </xf>
    <xf numFmtId="0" fontId="8" fillId="7" borderId="4" xfId="0" applyFont="1" applyFill="1" applyBorder="1" applyAlignment="1">
      <alignment horizontal="center" vertical="center"/>
    </xf>
    <xf numFmtId="165" fontId="8" fillId="7" borderId="5" xfId="0" applyNumberFormat="1" applyFont="1" applyFill="1" applyBorder="1" applyAlignment="1">
      <alignment horizontal="right" vertical="center"/>
    </xf>
    <xf numFmtId="44" fontId="7" fillId="0" borderId="39" xfId="0" applyNumberFormat="1" applyFont="1" applyBorder="1" applyAlignment="1">
      <alignment horizontal="center" vertical="center"/>
    </xf>
    <xf numFmtId="165" fontId="8" fillId="6" borderId="5" xfId="0" applyNumberFormat="1" applyFont="1" applyFill="1" applyBorder="1" applyAlignment="1">
      <alignment horizontal="center" vertical="center"/>
    </xf>
    <xf numFmtId="9" fontId="7" fillId="3" borderId="8" xfId="4" applyFont="1" applyFill="1" applyBorder="1" applyAlignment="1">
      <alignment horizontal="center" vertical="center"/>
    </xf>
    <xf numFmtId="44" fontId="3" fillId="3" borderId="9" xfId="0" applyNumberFormat="1" applyFont="1" applyFill="1" applyBorder="1" applyAlignment="1">
      <alignment horizontal="right" vertical="center" indent="1"/>
    </xf>
    <xf numFmtId="0" fontId="3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5" borderId="40" xfId="0" applyFont="1" applyFill="1" applyBorder="1" applyAlignment="1">
      <alignment horizontal="left" vertical="center"/>
    </xf>
    <xf numFmtId="0" fontId="8" fillId="5" borderId="41" xfId="0" applyFont="1" applyFill="1" applyBorder="1" applyAlignment="1">
      <alignment horizontal="left" vertical="center"/>
    </xf>
    <xf numFmtId="0" fontId="8" fillId="5" borderId="41" xfId="0" applyFont="1" applyFill="1" applyBorder="1" applyAlignment="1">
      <alignment horizontal="center" vertical="center"/>
    </xf>
    <xf numFmtId="165" fontId="8" fillId="5" borderId="42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4" fontId="3" fillId="0" borderId="18" xfId="0" applyNumberFormat="1" applyFont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/>
    </xf>
    <xf numFmtId="0" fontId="8" fillId="4" borderId="43" xfId="0" applyFont="1" applyFill="1" applyBorder="1" applyAlignment="1">
      <alignment vertical="center"/>
    </xf>
    <xf numFmtId="0" fontId="8" fillId="4" borderId="44" xfId="0" applyFont="1" applyFill="1" applyBorder="1" applyAlignment="1">
      <alignment vertical="center"/>
    </xf>
    <xf numFmtId="0" fontId="8" fillId="0" borderId="38" xfId="0" applyFont="1" applyBorder="1" applyAlignment="1">
      <alignment horizontal="right" vertical="center" wrapText="1"/>
    </xf>
    <xf numFmtId="9" fontId="7" fillId="0" borderId="1" xfId="4" quotePrefix="1" applyFont="1" applyBorder="1" applyAlignment="1">
      <alignment horizontal="center" vertical="center" wrapText="1"/>
    </xf>
    <xf numFmtId="165" fontId="3" fillId="0" borderId="0" xfId="0" applyNumberFormat="1" applyFont="1" applyAlignment="1">
      <alignment vertical="center" wrapText="1"/>
    </xf>
    <xf numFmtId="10" fontId="3" fillId="2" borderId="3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47" xfId="0" applyFont="1" applyBorder="1" applyAlignment="1">
      <alignment horizontal="center" vertical="center"/>
    </xf>
    <xf numFmtId="165" fontId="3" fillId="3" borderId="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29" xfId="0" applyNumberFormat="1" applyFont="1" applyBorder="1" applyAlignment="1">
      <alignment horizontal="right" vertical="center" wrapText="1"/>
    </xf>
    <xf numFmtId="165" fontId="8" fillId="0" borderId="46" xfId="2" applyNumberFormat="1" applyFont="1" applyFill="1" applyBorder="1" applyAlignment="1">
      <alignment horizontal="right" vertical="center" wrapText="1"/>
    </xf>
    <xf numFmtId="9" fontId="8" fillId="3" borderId="4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indent="1"/>
    </xf>
    <xf numFmtId="0" fontId="7" fillId="0" borderId="21" xfId="0" applyFont="1" applyBorder="1" applyAlignment="1">
      <alignment horizontal="left" vertical="center" indent="1"/>
    </xf>
    <xf numFmtId="44" fontId="7" fillId="3" borderId="8" xfId="0" applyNumberFormat="1" applyFont="1" applyFill="1" applyBorder="1" applyAlignment="1">
      <alignment horizontal="center" vertical="center"/>
    </xf>
    <xf numFmtId="44" fontId="7" fillId="3" borderId="21" xfId="0" applyNumberFormat="1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5" fontId="8" fillId="0" borderId="21" xfId="0" applyNumberFormat="1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13" fillId="0" borderId="32" xfId="0" applyFont="1" applyBorder="1" applyAlignment="1">
      <alignment horizontal="left" vertical="center"/>
    </xf>
    <xf numFmtId="0" fontId="13" fillId="0" borderId="33" xfId="0" applyFont="1" applyBorder="1" applyAlignment="1">
      <alignment horizontal="left" vertical="center"/>
    </xf>
    <xf numFmtId="10" fontId="7" fillId="4" borderId="8" xfId="0" applyNumberFormat="1" applyFont="1" applyFill="1" applyBorder="1" applyAlignment="1">
      <alignment horizontal="center" vertical="center"/>
    </xf>
    <xf numFmtId="10" fontId="7" fillId="4" borderId="21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horizontal="left" vertical="center" wrapText="1" indent="1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</cellXfs>
  <cellStyles count="8">
    <cellStyle name="Euro" xfId="1" xr:uid="{00000000-0005-0000-0000-000000000000}"/>
    <cellStyle name="Euro 2" xfId="3" xr:uid="{00000000-0005-0000-0000-000001000000}"/>
    <cellStyle name="Prozent" xfId="4" builtinId="5"/>
    <cellStyle name="Standard" xfId="0" builtinId="0"/>
    <cellStyle name="Standard 2" xfId="6" xr:uid="{00000000-0005-0000-0000-000004000000}"/>
    <cellStyle name="Währung" xfId="2" builtinId="4"/>
    <cellStyle name="Währung 2" xfId="7" xr:uid="{00000000-0005-0000-0000-000006000000}"/>
    <cellStyle name="Währung 3" xfId="5" xr:uid="{00000000-0005-0000-0000-000007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582705</xdr:colOff>
      <xdr:row>0</xdr:row>
      <xdr:rowOff>10644</xdr:rowOff>
    </xdr:from>
    <xdr:to>
      <xdr:col>3</xdr:col>
      <xdr:colOff>1425707</xdr:colOff>
      <xdr:row>1</xdr:row>
      <xdr:rowOff>291353</xdr:rowOff>
    </xdr:to>
    <xdr:pic>
      <xdr:nvPicPr>
        <xdr:cNvPr id="3" name="Grafik 2" descr="Ein Bild, das Text enthält.&#10;&#10;Automatisch generierte Beschreibung">
          <a:extLst>
            <a:ext uri="{FF2B5EF4-FFF2-40B4-BE49-F238E27FC236}">
              <a16:creationId xmlns:a16="http://schemas.microsoft.com/office/drawing/2014/main" id="{67AE0465-1A60-4A0A-84C4-85BF8C5B2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7558" y="10644"/>
          <a:ext cx="2277355" cy="5608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F0CEF-369E-4FDA-8363-BA9A934C4850}">
  <sheetPr>
    <pageSetUpPr fitToPage="1"/>
  </sheetPr>
  <dimension ref="A1:I50"/>
  <sheetViews>
    <sheetView tabSelected="1" view="pageBreakPreview" topLeftCell="A43" zoomScale="85" zoomScaleNormal="85" zoomScaleSheetLayoutView="85" zoomScalePageLayoutView="85" workbookViewId="0">
      <selection activeCell="D14" sqref="D14"/>
    </sheetView>
  </sheetViews>
  <sheetFormatPr baseColWidth="10" defaultColWidth="11.5703125" defaultRowHeight="14.25"/>
  <cols>
    <col min="1" max="1" width="22.85546875" style="7" customWidth="1"/>
    <col min="2" max="2" width="58.5703125" style="7" customWidth="1"/>
    <col min="3" max="3" width="21.42578125" style="20" customWidth="1"/>
    <col min="4" max="4" width="21.7109375" style="21" customWidth="1"/>
    <col min="5" max="5" width="11.5703125" style="7"/>
    <col min="6" max="6" width="20" style="7" customWidth="1"/>
    <col min="7" max="7" width="21.85546875" style="2" bestFit="1" customWidth="1"/>
    <col min="8" max="8" width="11.5703125" style="7"/>
    <col min="9" max="9" width="15.42578125" style="7" bestFit="1" customWidth="1"/>
    <col min="10" max="254" width="11.5703125" style="7"/>
    <col min="255" max="255" width="17.85546875" style="7" customWidth="1"/>
    <col min="256" max="256" width="52" style="7" customWidth="1"/>
    <col min="257" max="258" width="10.85546875" style="7" customWidth="1"/>
    <col min="259" max="259" width="17.85546875" style="7" customWidth="1"/>
    <col min="260" max="261" width="11.5703125" style="7"/>
    <col min="262" max="262" width="20" style="7" customWidth="1"/>
    <col min="263" max="263" width="21.85546875" style="7" bestFit="1" customWidth="1"/>
    <col min="264" max="510" width="11.5703125" style="7"/>
    <col min="511" max="511" width="17.85546875" style="7" customWidth="1"/>
    <col min="512" max="512" width="52" style="7" customWidth="1"/>
    <col min="513" max="514" width="10.85546875" style="7" customWidth="1"/>
    <col min="515" max="515" width="17.85546875" style="7" customWidth="1"/>
    <col min="516" max="517" width="11.5703125" style="7"/>
    <col min="518" max="518" width="20" style="7" customWidth="1"/>
    <col min="519" max="519" width="21.85546875" style="7" bestFit="1" customWidth="1"/>
    <col min="520" max="766" width="11.5703125" style="7"/>
    <col min="767" max="767" width="17.85546875" style="7" customWidth="1"/>
    <col min="768" max="768" width="52" style="7" customWidth="1"/>
    <col min="769" max="770" width="10.85546875" style="7" customWidth="1"/>
    <col min="771" max="771" width="17.85546875" style="7" customWidth="1"/>
    <col min="772" max="773" width="11.5703125" style="7"/>
    <col min="774" max="774" width="20" style="7" customWidth="1"/>
    <col min="775" max="775" width="21.85546875" style="7" bestFit="1" customWidth="1"/>
    <col min="776" max="1022" width="11.5703125" style="7"/>
    <col min="1023" max="1023" width="17.85546875" style="7" customWidth="1"/>
    <col min="1024" max="1024" width="52" style="7" customWidth="1"/>
    <col min="1025" max="1026" width="10.85546875" style="7" customWidth="1"/>
    <col min="1027" max="1027" width="17.85546875" style="7" customWidth="1"/>
    <col min="1028" max="1029" width="11.5703125" style="7"/>
    <col min="1030" max="1030" width="20" style="7" customWidth="1"/>
    <col min="1031" max="1031" width="21.85546875" style="7" bestFit="1" customWidth="1"/>
    <col min="1032" max="1278" width="11.5703125" style="7"/>
    <col min="1279" max="1279" width="17.85546875" style="7" customWidth="1"/>
    <col min="1280" max="1280" width="52" style="7" customWidth="1"/>
    <col min="1281" max="1282" width="10.85546875" style="7" customWidth="1"/>
    <col min="1283" max="1283" width="17.85546875" style="7" customWidth="1"/>
    <col min="1284" max="1285" width="11.5703125" style="7"/>
    <col min="1286" max="1286" width="20" style="7" customWidth="1"/>
    <col min="1287" max="1287" width="21.85546875" style="7" bestFit="1" customWidth="1"/>
    <col min="1288" max="1534" width="11.5703125" style="7"/>
    <col min="1535" max="1535" width="17.85546875" style="7" customWidth="1"/>
    <col min="1536" max="1536" width="52" style="7" customWidth="1"/>
    <col min="1537" max="1538" width="10.85546875" style="7" customWidth="1"/>
    <col min="1539" max="1539" width="17.85546875" style="7" customWidth="1"/>
    <col min="1540" max="1541" width="11.5703125" style="7"/>
    <col min="1542" max="1542" width="20" style="7" customWidth="1"/>
    <col min="1543" max="1543" width="21.85546875" style="7" bestFit="1" customWidth="1"/>
    <col min="1544" max="1790" width="11.5703125" style="7"/>
    <col min="1791" max="1791" width="17.85546875" style="7" customWidth="1"/>
    <col min="1792" max="1792" width="52" style="7" customWidth="1"/>
    <col min="1793" max="1794" width="10.85546875" style="7" customWidth="1"/>
    <col min="1795" max="1795" width="17.85546875" style="7" customWidth="1"/>
    <col min="1796" max="1797" width="11.5703125" style="7"/>
    <col min="1798" max="1798" width="20" style="7" customWidth="1"/>
    <col min="1799" max="1799" width="21.85546875" style="7" bestFit="1" customWidth="1"/>
    <col min="1800" max="2046" width="11.5703125" style="7"/>
    <col min="2047" max="2047" width="17.85546875" style="7" customWidth="1"/>
    <col min="2048" max="2048" width="52" style="7" customWidth="1"/>
    <col min="2049" max="2050" width="10.85546875" style="7" customWidth="1"/>
    <col min="2051" max="2051" width="17.85546875" style="7" customWidth="1"/>
    <col min="2052" max="2053" width="11.5703125" style="7"/>
    <col min="2054" max="2054" width="20" style="7" customWidth="1"/>
    <col min="2055" max="2055" width="21.85546875" style="7" bestFit="1" customWidth="1"/>
    <col min="2056" max="2302" width="11.5703125" style="7"/>
    <col min="2303" max="2303" width="17.85546875" style="7" customWidth="1"/>
    <col min="2304" max="2304" width="52" style="7" customWidth="1"/>
    <col min="2305" max="2306" width="10.85546875" style="7" customWidth="1"/>
    <col min="2307" max="2307" width="17.85546875" style="7" customWidth="1"/>
    <col min="2308" max="2309" width="11.5703125" style="7"/>
    <col min="2310" max="2310" width="20" style="7" customWidth="1"/>
    <col min="2311" max="2311" width="21.85546875" style="7" bestFit="1" customWidth="1"/>
    <col min="2312" max="2558" width="11.5703125" style="7"/>
    <col min="2559" max="2559" width="17.85546875" style="7" customWidth="1"/>
    <col min="2560" max="2560" width="52" style="7" customWidth="1"/>
    <col min="2561" max="2562" width="10.85546875" style="7" customWidth="1"/>
    <col min="2563" max="2563" width="17.85546875" style="7" customWidth="1"/>
    <col min="2564" max="2565" width="11.5703125" style="7"/>
    <col min="2566" max="2566" width="20" style="7" customWidth="1"/>
    <col min="2567" max="2567" width="21.85546875" style="7" bestFit="1" customWidth="1"/>
    <col min="2568" max="2814" width="11.5703125" style="7"/>
    <col min="2815" max="2815" width="17.85546875" style="7" customWidth="1"/>
    <col min="2816" max="2816" width="52" style="7" customWidth="1"/>
    <col min="2817" max="2818" width="10.85546875" style="7" customWidth="1"/>
    <col min="2819" max="2819" width="17.85546875" style="7" customWidth="1"/>
    <col min="2820" max="2821" width="11.5703125" style="7"/>
    <col min="2822" max="2822" width="20" style="7" customWidth="1"/>
    <col min="2823" max="2823" width="21.85546875" style="7" bestFit="1" customWidth="1"/>
    <col min="2824" max="3070" width="11.5703125" style="7"/>
    <col min="3071" max="3071" width="17.85546875" style="7" customWidth="1"/>
    <col min="3072" max="3072" width="52" style="7" customWidth="1"/>
    <col min="3073" max="3074" width="10.85546875" style="7" customWidth="1"/>
    <col min="3075" max="3075" width="17.85546875" style="7" customWidth="1"/>
    <col min="3076" max="3077" width="11.5703125" style="7"/>
    <col min="3078" max="3078" width="20" style="7" customWidth="1"/>
    <col min="3079" max="3079" width="21.85546875" style="7" bestFit="1" customWidth="1"/>
    <col min="3080" max="3326" width="11.5703125" style="7"/>
    <col min="3327" max="3327" width="17.85546875" style="7" customWidth="1"/>
    <col min="3328" max="3328" width="52" style="7" customWidth="1"/>
    <col min="3329" max="3330" width="10.85546875" style="7" customWidth="1"/>
    <col min="3331" max="3331" width="17.85546875" style="7" customWidth="1"/>
    <col min="3332" max="3333" width="11.5703125" style="7"/>
    <col min="3334" max="3334" width="20" style="7" customWidth="1"/>
    <col min="3335" max="3335" width="21.85546875" style="7" bestFit="1" customWidth="1"/>
    <col min="3336" max="3582" width="11.5703125" style="7"/>
    <col min="3583" max="3583" width="17.85546875" style="7" customWidth="1"/>
    <col min="3584" max="3584" width="52" style="7" customWidth="1"/>
    <col min="3585" max="3586" width="10.85546875" style="7" customWidth="1"/>
    <col min="3587" max="3587" width="17.85546875" style="7" customWidth="1"/>
    <col min="3588" max="3589" width="11.5703125" style="7"/>
    <col min="3590" max="3590" width="20" style="7" customWidth="1"/>
    <col min="3591" max="3591" width="21.85546875" style="7" bestFit="1" customWidth="1"/>
    <col min="3592" max="3838" width="11.5703125" style="7"/>
    <col min="3839" max="3839" width="17.85546875" style="7" customWidth="1"/>
    <col min="3840" max="3840" width="52" style="7" customWidth="1"/>
    <col min="3841" max="3842" width="10.85546875" style="7" customWidth="1"/>
    <col min="3843" max="3843" width="17.85546875" style="7" customWidth="1"/>
    <col min="3844" max="3845" width="11.5703125" style="7"/>
    <col min="3846" max="3846" width="20" style="7" customWidth="1"/>
    <col min="3847" max="3847" width="21.85546875" style="7" bestFit="1" customWidth="1"/>
    <col min="3848" max="4094" width="11.5703125" style="7"/>
    <col min="4095" max="4095" width="17.85546875" style="7" customWidth="1"/>
    <col min="4096" max="4096" width="52" style="7" customWidth="1"/>
    <col min="4097" max="4098" width="10.85546875" style="7" customWidth="1"/>
    <col min="4099" max="4099" width="17.85546875" style="7" customWidth="1"/>
    <col min="4100" max="4101" width="11.5703125" style="7"/>
    <col min="4102" max="4102" width="20" style="7" customWidth="1"/>
    <col min="4103" max="4103" width="21.85546875" style="7" bestFit="1" customWidth="1"/>
    <col min="4104" max="4350" width="11.5703125" style="7"/>
    <col min="4351" max="4351" width="17.85546875" style="7" customWidth="1"/>
    <col min="4352" max="4352" width="52" style="7" customWidth="1"/>
    <col min="4353" max="4354" width="10.85546875" style="7" customWidth="1"/>
    <col min="4355" max="4355" width="17.85546875" style="7" customWidth="1"/>
    <col min="4356" max="4357" width="11.5703125" style="7"/>
    <col min="4358" max="4358" width="20" style="7" customWidth="1"/>
    <col min="4359" max="4359" width="21.85546875" style="7" bestFit="1" customWidth="1"/>
    <col min="4360" max="4606" width="11.5703125" style="7"/>
    <col min="4607" max="4607" width="17.85546875" style="7" customWidth="1"/>
    <col min="4608" max="4608" width="52" style="7" customWidth="1"/>
    <col min="4609" max="4610" width="10.85546875" style="7" customWidth="1"/>
    <col min="4611" max="4611" width="17.85546875" style="7" customWidth="1"/>
    <col min="4612" max="4613" width="11.5703125" style="7"/>
    <col min="4614" max="4614" width="20" style="7" customWidth="1"/>
    <col min="4615" max="4615" width="21.85546875" style="7" bestFit="1" customWidth="1"/>
    <col min="4616" max="4862" width="11.5703125" style="7"/>
    <col min="4863" max="4863" width="17.85546875" style="7" customWidth="1"/>
    <col min="4864" max="4864" width="52" style="7" customWidth="1"/>
    <col min="4865" max="4866" width="10.85546875" style="7" customWidth="1"/>
    <col min="4867" max="4867" width="17.85546875" style="7" customWidth="1"/>
    <col min="4868" max="4869" width="11.5703125" style="7"/>
    <col min="4870" max="4870" width="20" style="7" customWidth="1"/>
    <col min="4871" max="4871" width="21.85546875" style="7" bestFit="1" customWidth="1"/>
    <col min="4872" max="5118" width="11.5703125" style="7"/>
    <col min="5119" max="5119" width="17.85546875" style="7" customWidth="1"/>
    <col min="5120" max="5120" width="52" style="7" customWidth="1"/>
    <col min="5121" max="5122" width="10.85546875" style="7" customWidth="1"/>
    <col min="5123" max="5123" width="17.85546875" style="7" customWidth="1"/>
    <col min="5124" max="5125" width="11.5703125" style="7"/>
    <col min="5126" max="5126" width="20" style="7" customWidth="1"/>
    <col min="5127" max="5127" width="21.85546875" style="7" bestFit="1" customWidth="1"/>
    <col min="5128" max="5374" width="11.5703125" style="7"/>
    <col min="5375" max="5375" width="17.85546875" style="7" customWidth="1"/>
    <col min="5376" max="5376" width="52" style="7" customWidth="1"/>
    <col min="5377" max="5378" width="10.85546875" style="7" customWidth="1"/>
    <col min="5379" max="5379" width="17.85546875" style="7" customWidth="1"/>
    <col min="5380" max="5381" width="11.5703125" style="7"/>
    <col min="5382" max="5382" width="20" style="7" customWidth="1"/>
    <col min="5383" max="5383" width="21.85546875" style="7" bestFit="1" customWidth="1"/>
    <col min="5384" max="5630" width="11.5703125" style="7"/>
    <col min="5631" max="5631" width="17.85546875" style="7" customWidth="1"/>
    <col min="5632" max="5632" width="52" style="7" customWidth="1"/>
    <col min="5633" max="5634" width="10.85546875" style="7" customWidth="1"/>
    <col min="5635" max="5635" width="17.85546875" style="7" customWidth="1"/>
    <col min="5636" max="5637" width="11.5703125" style="7"/>
    <col min="5638" max="5638" width="20" style="7" customWidth="1"/>
    <col min="5639" max="5639" width="21.85546875" style="7" bestFit="1" customWidth="1"/>
    <col min="5640" max="5886" width="11.5703125" style="7"/>
    <col min="5887" max="5887" width="17.85546875" style="7" customWidth="1"/>
    <col min="5888" max="5888" width="52" style="7" customWidth="1"/>
    <col min="5889" max="5890" width="10.85546875" style="7" customWidth="1"/>
    <col min="5891" max="5891" width="17.85546875" style="7" customWidth="1"/>
    <col min="5892" max="5893" width="11.5703125" style="7"/>
    <col min="5894" max="5894" width="20" style="7" customWidth="1"/>
    <col min="5895" max="5895" width="21.85546875" style="7" bestFit="1" customWidth="1"/>
    <col min="5896" max="6142" width="11.5703125" style="7"/>
    <col min="6143" max="6143" width="17.85546875" style="7" customWidth="1"/>
    <col min="6144" max="6144" width="52" style="7" customWidth="1"/>
    <col min="6145" max="6146" width="10.85546875" style="7" customWidth="1"/>
    <col min="6147" max="6147" width="17.85546875" style="7" customWidth="1"/>
    <col min="6148" max="6149" width="11.5703125" style="7"/>
    <col min="6150" max="6150" width="20" style="7" customWidth="1"/>
    <col min="6151" max="6151" width="21.85546875" style="7" bestFit="1" customWidth="1"/>
    <col min="6152" max="6398" width="11.5703125" style="7"/>
    <col min="6399" max="6399" width="17.85546875" style="7" customWidth="1"/>
    <col min="6400" max="6400" width="52" style="7" customWidth="1"/>
    <col min="6401" max="6402" width="10.85546875" style="7" customWidth="1"/>
    <col min="6403" max="6403" width="17.85546875" style="7" customWidth="1"/>
    <col min="6404" max="6405" width="11.5703125" style="7"/>
    <col min="6406" max="6406" width="20" style="7" customWidth="1"/>
    <col min="6407" max="6407" width="21.85546875" style="7" bestFit="1" customWidth="1"/>
    <col min="6408" max="6654" width="11.5703125" style="7"/>
    <col min="6655" max="6655" width="17.85546875" style="7" customWidth="1"/>
    <col min="6656" max="6656" width="52" style="7" customWidth="1"/>
    <col min="6657" max="6658" width="10.85546875" style="7" customWidth="1"/>
    <col min="6659" max="6659" width="17.85546875" style="7" customWidth="1"/>
    <col min="6660" max="6661" width="11.5703125" style="7"/>
    <col min="6662" max="6662" width="20" style="7" customWidth="1"/>
    <col min="6663" max="6663" width="21.85546875" style="7" bestFit="1" customWidth="1"/>
    <col min="6664" max="6910" width="11.5703125" style="7"/>
    <col min="6911" max="6911" width="17.85546875" style="7" customWidth="1"/>
    <col min="6912" max="6912" width="52" style="7" customWidth="1"/>
    <col min="6913" max="6914" width="10.85546875" style="7" customWidth="1"/>
    <col min="6915" max="6915" width="17.85546875" style="7" customWidth="1"/>
    <col min="6916" max="6917" width="11.5703125" style="7"/>
    <col min="6918" max="6918" width="20" style="7" customWidth="1"/>
    <col min="6919" max="6919" width="21.85546875" style="7" bestFit="1" customWidth="1"/>
    <col min="6920" max="7166" width="11.5703125" style="7"/>
    <col min="7167" max="7167" width="17.85546875" style="7" customWidth="1"/>
    <col min="7168" max="7168" width="52" style="7" customWidth="1"/>
    <col min="7169" max="7170" width="10.85546875" style="7" customWidth="1"/>
    <col min="7171" max="7171" width="17.85546875" style="7" customWidth="1"/>
    <col min="7172" max="7173" width="11.5703125" style="7"/>
    <col min="7174" max="7174" width="20" style="7" customWidth="1"/>
    <col min="7175" max="7175" width="21.85546875" style="7" bestFit="1" customWidth="1"/>
    <col min="7176" max="7422" width="11.5703125" style="7"/>
    <col min="7423" max="7423" width="17.85546875" style="7" customWidth="1"/>
    <col min="7424" max="7424" width="52" style="7" customWidth="1"/>
    <col min="7425" max="7426" width="10.85546875" style="7" customWidth="1"/>
    <col min="7427" max="7427" width="17.85546875" style="7" customWidth="1"/>
    <col min="7428" max="7429" width="11.5703125" style="7"/>
    <col min="7430" max="7430" width="20" style="7" customWidth="1"/>
    <col min="7431" max="7431" width="21.85546875" style="7" bestFit="1" customWidth="1"/>
    <col min="7432" max="7678" width="11.5703125" style="7"/>
    <col min="7679" max="7679" width="17.85546875" style="7" customWidth="1"/>
    <col min="7680" max="7680" width="52" style="7" customWidth="1"/>
    <col min="7681" max="7682" width="10.85546875" style="7" customWidth="1"/>
    <col min="7683" max="7683" width="17.85546875" style="7" customWidth="1"/>
    <col min="7684" max="7685" width="11.5703125" style="7"/>
    <col min="7686" max="7686" width="20" style="7" customWidth="1"/>
    <col min="7687" max="7687" width="21.85546875" style="7" bestFit="1" customWidth="1"/>
    <col min="7688" max="7934" width="11.5703125" style="7"/>
    <col min="7935" max="7935" width="17.85546875" style="7" customWidth="1"/>
    <col min="7936" max="7936" width="52" style="7" customWidth="1"/>
    <col min="7937" max="7938" width="10.85546875" style="7" customWidth="1"/>
    <col min="7939" max="7939" width="17.85546875" style="7" customWidth="1"/>
    <col min="7940" max="7941" width="11.5703125" style="7"/>
    <col min="7942" max="7942" width="20" style="7" customWidth="1"/>
    <col min="7943" max="7943" width="21.85546875" style="7" bestFit="1" customWidth="1"/>
    <col min="7944" max="8190" width="11.5703125" style="7"/>
    <col min="8191" max="8191" width="17.85546875" style="7" customWidth="1"/>
    <col min="8192" max="8192" width="52" style="7" customWidth="1"/>
    <col min="8193" max="8194" width="10.85546875" style="7" customWidth="1"/>
    <col min="8195" max="8195" width="17.85546875" style="7" customWidth="1"/>
    <col min="8196" max="8197" width="11.5703125" style="7"/>
    <col min="8198" max="8198" width="20" style="7" customWidth="1"/>
    <col min="8199" max="8199" width="21.85546875" style="7" bestFit="1" customWidth="1"/>
    <col min="8200" max="8446" width="11.5703125" style="7"/>
    <col min="8447" max="8447" width="17.85546875" style="7" customWidth="1"/>
    <col min="8448" max="8448" width="52" style="7" customWidth="1"/>
    <col min="8449" max="8450" width="10.85546875" style="7" customWidth="1"/>
    <col min="8451" max="8451" width="17.85546875" style="7" customWidth="1"/>
    <col min="8452" max="8453" width="11.5703125" style="7"/>
    <col min="8454" max="8454" width="20" style="7" customWidth="1"/>
    <col min="8455" max="8455" width="21.85546875" style="7" bestFit="1" customWidth="1"/>
    <col min="8456" max="8702" width="11.5703125" style="7"/>
    <col min="8703" max="8703" width="17.85546875" style="7" customWidth="1"/>
    <col min="8704" max="8704" width="52" style="7" customWidth="1"/>
    <col min="8705" max="8706" width="10.85546875" style="7" customWidth="1"/>
    <col min="8707" max="8707" width="17.85546875" style="7" customWidth="1"/>
    <col min="8708" max="8709" width="11.5703125" style="7"/>
    <col min="8710" max="8710" width="20" style="7" customWidth="1"/>
    <col min="8711" max="8711" width="21.85546875" style="7" bestFit="1" customWidth="1"/>
    <col min="8712" max="8958" width="11.5703125" style="7"/>
    <col min="8959" max="8959" width="17.85546875" style="7" customWidth="1"/>
    <col min="8960" max="8960" width="52" style="7" customWidth="1"/>
    <col min="8961" max="8962" width="10.85546875" style="7" customWidth="1"/>
    <col min="8963" max="8963" width="17.85546875" style="7" customWidth="1"/>
    <col min="8964" max="8965" width="11.5703125" style="7"/>
    <col min="8966" max="8966" width="20" style="7" customWidth="1"/>
    <col min="8967" max="8967" width="21.85546875" style="7" bestFit="1" customWidth="1"/>
    <col min="8968" max="9214" width="11.5703125" style="7"/>
    <col min="9215" max="9215" width="17.85546875" style="7" customWidth="1"/>
    <col min="9216" max="9216" width="52" style="7" customWidth="1"/>
    <col min="9217" max="9218" width="10.85546875" style="7" customWidth="1"/>
    <col min="9219" max="9219" width="17.85546875" style="7" customWidth="1"/>
    <col min="9220" max="9221" width="11.5703125" style="7"/>
    <col min="9222" max="9222" width="20" style="7" customWidth="1"/>
    <col min="9223" max="9223" width="21.85546875" style="7" bestFit="1" customWidth="1"/>
    <col min="9224" max="9470" width="11.5703125" style="7"/>
    <col min="9471" max="9471" width="17.85546875" style="7" customWidth="1"/>
    <col min="9472" max="9472" width="52" style="7" customWidth="1"/>
    <col min="9473" max="9474" width="10.85546875" style="7" customWidth="1"/>
    <col min="9475" max="9475" width="17.85546875" style="7" customWidth="1"/>
    <col min="9476" max="9477" width="11.5703125" style="7"/>
    <col min="9478" max="9478" width="20" style="7" customWidth="1"/>
    <col min="9479" max="9479" width="21.85546875" style="7" bestFit="1" customWidth="1"/>
    <col min="9480" max="9726" width="11.5703125" style="7"/>
    <col min="9727" max="9727" width="17.85546875" style="7" customWidth="1"/>
    <col min="9728" max="9728" width="52" style="7" customWidth="1"/>
    <col min="9729" max="9730" width="10.85546875" style="7" customWidth="1"/>
    <col min="9731" max="9731" width="17.85546875" style="7" customWidth="1"/>
    <col min="9732" max="9733" width="11.5703125" style="7"/>
    <col min="9734" max="9734" width="20" style="7" customWidth="1"/>
    <col min="9735" max="9735" width="21.85546875" style="7" bestFit="1" customWidth="1"/>
    <col min="9736" max="9982" width="11.5703125" style="7"/>
    <col min="9983" max="9983" width="17.85546875" style="7" customWidth="1"/>
    <col min="9984" max="9984" width="52" style="7" customWidth="1"/>
    <col min="9985" max="9986" width="10.85546875" style="7" customWidth="1"/>
    <col min="9987" max="9987" width="17.85546875" style="7" customWidth="1"/>
    <col min="9988" max="9989" width="11.5703125" style="7"/>
    <col min="9990" max="9990" width="20" style="7" customWidth="1"/>
    <col min="9991" max="9991" width="21.85546875" style="7" bestFit="1" customWidth="1"/>
    <col min="9992" max="10238" width="11.5703125" style="7"/>
    <col min="10239" max="10239" width="17.85546875" style="7" customWidth="1"/>
    <col min="10240" max="10240" width="52" style="7" customWidth="1"/>
    <col min="10241" max="10242" width="10.85546875" style="7" customWidth="1"/>
    <col min="10243" max="10243" width="17.85546875" style="7" customWidth="1"/>
    <col min="10244" max="10245" width="11.5703125" style="7"/>
    <col min="10246" max="10246" width="20" style="7" customWidth="1"/>
    <col min="10247" max="10247" width="21.85546875" style="7" bestFit="1" customWidth="1"/>
    <col min="10248" max="10494" width="11.5703125" style="7"/>
    <col min="10495" max="10495" width="17.85546875" style="7" customWidth="1"/>
    <col min="10496" max="10496" width="52" style="7" customWidth="1"/>
    <col min="10497" max="10498" width="10.85546875" style="7" customWidth="1"/>
    <col min="10499" max="10499" width="17.85546875" style="7" customWidth="1"/>
    <col min="10500" max="10501" width="11.5703125" style="7"/>
    <col min="10502" max="10502" width="20" style="7" customWidth="1"/>
    <col min="10503" max="10503" width="21.85546875" style="7" bestFit="1" customWidth="1"/>
    <col min="10504" max="10750" width="11.5703125" style="7"/>
    <col min="10751" max="10751" width="17.85546875" style="7" customWidth="1"/>
    <col min="10752" max="10752" width="52" style="7" customWidth="1"/>
    <col min="10753" max="10754" width="10.85546875" style="7" customWidth="1"/>
    <col min="10755" max="10755" width="17.85546875" style="7" customWidth="1"/>
    <col min="10756" max="10757" width="11.5703125" style="7"/>
    <col min="10758" max="10758" width="20" style="7" customWidth="1"/>
    <col min="10759" max="10759" width="21.85546875" style="7" bestFit="1" customWidth="1"/>
    <col min="10760" max="11006" width="11.5703125" style="7"/>
    <col min="11007" max="11007" width="17.85546875" style="7" customWidth="1"/>
    <col min="11008" max="11008" width="52" style="7" customWidth="1"/>
    <col min="11009" max="11010" width="10.85546875" style="7" customWidth="1"/>
    <col min="11011" max="11011" width="17.85546875" style="7" customWidth="1"/>
    <col min="11012" max="11013" width="11.5703125" style="7"/>
    <col min="11014" max="11014" width="20" style="7" customWidth="1"/>
    <col min="11015" max="11015" width="21.85546875" style="7" bestFit="1" customWidth="1"/>
    <col min="11016" max="11262" width="11.5703125" style="7"/>
    <col min="11263" max="11263" width="17.85546875" style="7" customWidth="1"/>
    <col min="11264" max="11264" width="52" style="7" customWidth="1"/>
    <col min="11265" max="11266" width="10.85546875" style="7" customWidth="1"/>
    <col min="11267" max="11267" width="17.85546875" style="7" customWidth="1"/>
    <col min="11268" max="11269" width="11.5703125" style="7"/>
    <col min="11270" max="11270" width="20" style="7" customWidth="1"/>
    <col min="11271" max="11271" width="21.85546875" style="7" bestFit="1" customWidth="1"/>
    <col min="11272" max="11518" width="11.5703125" style="7"/>
    <col min="11519" max="11519" width="17.85546875" style="7" customWidth="1"/>
    <col min="11520" max="11520" width="52" style="7" customWidth="1"/>
    <col min="11521" max="11522" width="10.85546875" style="7" customWidth="1"/>
    <col min="11523" max="11523" width="17.85546875" style="7" customWidth="1"/>
    <col min="11524" max="11525" width="11.5703125" style="7"/>
    <col min="11526" max="11526" width="20" style="7" customWidth="1"/>
    <col min="11527" max="11527" width="21.85546875" style="7" bestFit="1" customWidth="1"/>
    <col min="11528" max="11774" width="11.5703125" style="7"/>
    <col min="11775" max="11775" width="17.85546875" style="7" customWidth="1"/>
    <col min="11776" max="11776" width="52" style="7" customWidth="1"/>
    <col min="11777" max="11778" width="10.85546875" style="7" customWidth="1"/>
    <col min="11779" max="11779" width="17.85546875" style="7" customWidth="1"/>
    <col min="11780" max="11781" width="11.5703125" style="7"/>
    <col min="11782" max="11782" width="20" style="7" customWidth="1"/>
    <col min="11783" max="11783" width="21.85546875" style="7" bestFit="1" customWidth="1"/>
    <col min="11784" max="12030" width="11.5703125" style="7"/>
    <col min="12031" max="12031" width="17.85546875" style="7" customWidth="1"/>
    <col min="12032" max="12032" width="52" style="7" customWidth="1"/>
    <col min="12033" max="12034" width="10.85546875" style="7" customWidth="1"/>
    <col min="12035" max="12035" width="17.85546875" style="7" customWidth="1"/>
    <col min="12036" max="12037" width="11.5703125" style="7"/>
    <col min="12038" max="12038" width="20" style="7" customWidth="1"/>
    <col min="12039" max="12039" width="21.85546875" style="7" bestFit="1" customWidth="1"/>
    <col min="12040" max="12286" width="11.5703125" style="7"/>
    <col min="12287" max="12287" width="17.85546875" style="7" customWidth="1"/>
    <col min="12288" max="12288" width="52" style="7" customWidth="1"/>
    <col min="12289" max="12290" width="10.85546875" style="7" customWidth="1"/>
    <col min="12291" max="12291" width="17.85546875" style="7" customWidth="1"/>
    <col min="12292" max="12293" width="11.5703125" style="7"/>
    <col min="12294" max="12294" width="20" style="7" customWidth="1"/>
    <col min="12295" max="12295" width="21.85546875" style="7" bestFit="1" customWidth="1"/>
    <col min="12296" max="12542" width="11.5703125" style="7"/>
    <col min="12543" max="12543" width="17.85546875" style="7" customWidth="1"/>
    <col min="12544" max="12544" width="52" style="7" customWidth="1"/>
    <col min="12545" max="12546" width="10.85546875" style="7" customWidth="1"/>
    <col min="12547" max="12547" width="17.85546875" style="7" customWidth="1"/>
    <col min="12548" max="12549" width="11.5703125" style="7"/>
    <col min="12550" max="12550" width="20" style="7" customWidth="1"/>
    <col min="12551" max="12551" width="21.85546875" style="7" bestFit="1" customWidth="1"/>
    <col min="12552" max="12798" width="11.5703125" style="7"/>
    <col min="12799" max="12799" width="17.85546875" style="7" customWidth="1"/>
    <col min="12800" max="12800" width="52" style="7" customWidth="1"/>
    <col min="12801" max="12802" width="10.85546875" style="7" customWidth="1"/>
    <col min="12803" max="12803" width="17.85546875" style="7" customWidth="1"/>
    <col min="12804" max="12805" width="11.5703125" style="7"/>
    <col min="12806" max="12806" width="20" style="7" customWidth="1"/>
    <col min="12807" max="12807" width="21.85546875" style="7" bestFit="1" customWidth="1"/>
    <col min="12808" max="13054" width="11.5703125" style="7"/>
    <col min="13055" max="13055" width="17.85546875" style="7" customWidth="1"/>
    <col min="13056" max="13056" width="52" style="7" customWidth="1"/>
    <col min="13057" max="13058" width="10.85546875" style="7" customWidth="1"/>
    <col min="13059" max="13059" width="17.85546875" style="7" customWidth="1"/>
    <col min="13060" max="13061" width="11.5703125" style="7"/>
    <col min="13062" max="13062" width="20" style="7" customWidth="1"/>
    <col min="13063" max="13063" width="21.85546875" style="7" bestFit="1" customWidth="1"/>
    <col min="13064" max="13310" width="11.5703125" style="7"/>
    <col min="13311" max="13311" width="17.85546875" style="7" customWidth="1"/>
    <col min="13312" max="13312" width="52" style="7" customWidth="1"/>
    <col min="13313" max="13314" width="10.85546875" style="7" customWidth="1"/>
    <col min="13315" max="13315" width="17.85546875" style="7" customWidth="1"/>
    <col min="13316" max="13317" width="11.5703125" style="7"/>
    <col min="13318" max="13318" width="20" style="7" customWidth="1"/>
    <col min="13319" max="13319" width="21.85546875" style="7" bestFit="1" customWidth="1"/>
    <col min="13320" max="13566" width="11.5703125" style="7"/>
    <col min="13567" max="13567" width="17.85546875" style="7" customWidth="1"/>
    <col min="13568" max="13568" width="52" style="7" customWidth="1"/>
    <col min="13569" max="13570" width="10.85546875" style="7" customWidth="1"/>
    <col min="13571" max="13571" width="17.85546875" style="7" customWidth="1"/>
    <col min="13572" max="13573" width="11.5703125" style="7"/>
    <col min="13574" max="13574" width="20" style="7" customWidth="1"/>
    <col min="13575" max="13575" width="21.85546875" style="7" bestFit="1" customWidth="1"/>
    <col min="13576" max="13822" width="11.5703125" style="7"/>
    <col min="13823" max="13823" width="17.85546875" style="7" customWidth="1"/>
    <col min="13824" max="13824" width="52" style="7" customWidth="1"/>
    <col min="13825" max="13826" width="10.85546875" style="7" customWidth="1"/>
    <col min="13827" max="13827" width="17.85546875" style="7" customWidth="1"/>
    <col min="13828" max="13829" width="11.5703125" style="7"/>
    <col min="13830" max="13830" width="20" style="7" customWidth="1"/>
    <col min="13831" max="13831" width="21.85546875" style="7" bestFit="1" customWidth="1"/>
    <col min="13832" max="14078" width="11.5703125" style="7"/>
    <col min="14079" max="14079" width="17.85546875" style="7" customWidth="1"/>
    <col min="14080" max="14080" width="52" style="7" customWidth="1"/>
    <col min="14081" max="14082" width="10.85546875" style="7" customWidth="1"/>
    <col min="14083" max="14083" width="17.85546875" style="7" customWidth="1"/>
    <col min="14084" max="14085" width="11.5703125" style="7"/>
    <col min="14086" max="14086" width="20" style="7" customWidth="1"/>
    <col min="14087" max="14087" width="21.85546875" style="7" bestFit="1" customWidth="1"/>
    <col min="14088" max="14334" width="11.5703125" style="7"/>
    <col min="14335" max="14335" width="17.85546875" style="7" customWidth="1"/>
    <col min="14336" max="14336" width="52" style="7" customWidth="1"/>
    <col min="14337" max="14338" width="10.85546875" style="7" customWidth="1"/>
    <col min="14339" max="14339" width="17.85546875" style="7" customWidth="1"/>
    <col min="14340" max="14341" width="11.5703125" style="7"/>
    <col min="14342" max="14342" width="20" style="7" customWidth="1"/>
    <col min="14343" max="14343" width="21.85546875" style="7" bestFit="1" customWidth="1"/>
    <col min="14344" max="14590" width="11.5703125" style="7"/>
    <col min="14591" max="14591" width="17.85546875" style="7" customWidth="1"/>
    <col min="14592" max="14592" width="52" style="7" customWidth="1"/>
    <col min="14593" max="14594" width="10.85546875" style="7" customWidth="1"/>
    <col min="14595" max="14595" width="17.85546875" style="7" customWidth="1"/>
    <col min="14596" max="14597" width="11.5703125" style="7"/>
    <col min="14598" max="14598" width="20" style="7" customWidth="1"/>
    <col min="14599" max="14599" width="21.85546875" style="7" bestFit="1" customWidth="1"/>
    <col min="14600" max="14846" width="11.5703125" style="7"/>
    <col min="14847" max="14847" width="17.85546875" style="7" customWidth="1"/>
    <col min="14848" max="14848" width="52" style="7" customWidth="1"/>
    <col min="14849" max="14850" width="10.85546875" style="7" customWidth="1"/>
    <col min="14851" max="14851" width="17.85546875" style="7" customWidth="1"/>
    <col min="14852" max="14853" width="11.5703125" style="7"/>
    <col min="14854" max="14854" width="20" style="7" customWidth="1"/>
    <col min="14855" max="14855" width="21.85546875" style="7" bestFit="1" customWidth="1"/>
    <col min="14856" max="15102" width="11.5703125" style="7"/>
    <col min="15103" max="15103" width="17.85546875" style="7" customWidth="1"/>
    <col min="15104" max="15104" width="52" style="7" customWidth="1"/>
    <col min="15105" max="15106" width="10.85546875" style="7" customWidth="1"/>
    <col min="15107" max="15107" width="17.85546875" style="7" customWidth="1"/>
    <col min="15108" max="15109" width="11.5703125" style="7"/>
    <col min="15110" max="15110" width="20" style="7" customWidth="1"/>
    <col min="15111" max="15111" width="21.85546875" style="7" bestFit="1" customWidth="1"/>
    <col min="15112" max="15358" width="11.5703125" style="7"/>
    <col min="15359" max="15359" width="17.85546875" style="7" customWidth="1"/>
    <col min="15360" max="15360" width="52" style="7" customWidth="1"/>
    <col min="15361" max="15362" width="10.85546875" style="7" customWidth="1"/>
    <col min="15363" max="15363" width="17.85546875" style="7" customWidth="1"/>
    <col min="15364" max="15365" width="11.5703125" style="7"/>
    <col min="15366" max="15366" width="20" style="7" customWidth="1"/>
    <col min="15367" max="15367" width="21.85546875" style="7" bestFit="1" customWidth="1"/>
    <col min="15368" max="15614" width="11.5703125" style="7"/>
    <col min="15615" max="15615" width="17.85546875" style="7" customWidth="1"/>
    <col min="15616" max="15616" width="52" style="7" customWidth="1"/>
    <col min="15617" max="15618" width="10.85546875" style="7" customWidth="1"/>
    <col min="15619" max="15619" width="17.85546875" style="7" customWidth="1"/>
    <col min="15620" max="15621" width="11.5703125" style="7"/>
    <col min="15622" max="15622" width="20" style="7" customWidth="1"/>
    <col min="15623" max="15623" width="21.85546875" style="7" bestFit="1" customWidth="1"/>
    <col min="15624" max="15870" width="11.5703125" style="7"/>
    <col min="15871" max="15871" width="17.85546875" style="7" customWidth="1"/>
    <col min="15872" max="15872" width="52" style="7" customWidth="1"/>
    <col min="15873" max="15874" width="10.85546875" style="7" customWidth="1"/>
    <col min="15875" max="15875" width="17.85546875" style="7" customWidth="1"/>
    <col min="15876" max="15877" width="11.5703125" style="7"/>
    <col min="15878" max="15878" width="20" style="7" customWidth="1"/>
    <col min="15879" max="15879" width="21.85546875" style="7" bestFit="1" customWidth="1"/>
    <col min="15880" max="16126" width="11.5703125" style="7"/>
    <col min="16127" max="16127" width="17.85546875" style="7" customWidth="1"/>
    <col min="16128" max="16128" width="52" style="7" customWidth="1"/>
    <col min="16129" max="16130" width="10.85546875" style="7" customWidth="1"/>
    <col min="16131" max="16131" width="17.85546875" style="7" customWidth="1"/>
    <col min="16132" max="16133" width="11.5703125" style="7"/>
    <col min="16134" max="16134" width="20" style="7" customWidth="1"/>
    <col min="16135" max="16135" width="21.85546875" style="7" bestFit="1" customWidth="1"/>
    <col min="16136" max="16384" width="11.5703125" style="7"/>
  </cols>
  <sheetData>
    <row r="1" spans="1:9" s="4" customFormat="1" ht="21.75" customHeight="1">
      <c r="A1" s="110" t="s">
        <v>47</v>
      </c>
      <c r="B1" s="110"/>
      <c r="C1" s="110"/>
      <c r="D1" s="6"/>
      <c r="G1" s="2"/>
    </row>
    <row r="2" spans="1:9" s="4" customFormat="1" ht="36" customHeight="1">
      <c r="A2" s="111" t="s">
        <v>57</v>
      </c>
      <c r="B2" s="111"/>
      <c r="C2" s="80"/>
      <c r="D2" s="6"/>
      <c r="F2" s="1"/>
      <c r="G2" s="2"/>
    </row>
    <row r="3" spans="1:9" s="4" customFormat="1" ht="21.75" customHeight="1">
      <c r="A3" s="110" t="s">
        <v>25</v>
      </c>
      <c r="B3" s="110"/>
      <c r="C3" s="110"/>
      <c r="D3" s="6"/>
      <c r="F3" s="1"/>
      <c r="G3" s="2"/>
    </row>
    <row r="4" spans="1:9" s="4" customFormat="1" ht="21.75" customHeight="1">
      <c r="A4" s="111" t="s">
        <v>54</v>
      </c>
      <c r="B4" s="111"/>
      <c r="C4" s="111"/>
      <c r="D4" s="6"/>
      <c r="F4" s="1"/>
      <c r="G4" s="2"/>
    </row>
    <row r="5" spans="1:9" s="4" customFormat="1" ht="21.75" customHeight="1">
      <c r="A5" s="121" t="s">
        <v>14</v>
      </c>
      <c r="B5" s="121"/>
      <c r="C5" s="77"/>
      <c r="D5" s="6"/>
      <c r="F5" s="1"/>
      <c r="G5" s="2"/>
    </row>
    <row r="6" spans="1:9" s="4" customFormat="1" ht="21.75" customHeight="1">
      <c r="A6" s="112"/>
      <c r="B6" s="112"/>
      <c r="C6" s="5"/>
      <c r="D6" s="6"/>
      <c r="F6" s="1"/>
      <c r="G6" s="2"/>
    </row>
    <row r="7" spans="1:9" ht="23.25" customHeight="1">
      <c r="A7" s="113" t="s">
        <v>18</v>
      </c>
      <c r="B7" s="113"/>
      <c r="C7" s="22"/>
      <c r="D7" s="23"/>
      <c r="F7" s="3"/>
    </row>
    <row r="8" spans="1:9" ht="23.25" customHeight="1" thickBot="1">
      <c r="A8" s="114"/>
      <c r="B8" s="114"/>
      <c r="C8" s="22"/>
      <c r="D8" s="23"/>
      <c r="F8" s="3"/>
    </row>
    <row r="9" spans="1:9" s="8" customFormat="1" ht="24" customHeight="1">
      <c r="A9" s="71" t="s">
        <v>28</v>
      </c>
      <c r="B9" s="72"/>
      <c r="C9" s="115"/>
      <c r="D9" s="116"/>
      <c r="F9" s="24"/>
      <c r="G9" s="25"/>
    </row>
    <row r="10" spans="1:9" s="8" customFormat="1" ht="24" customHeight="1">
      <c r="A10" s="26" t="s">
        <v>16</v>
      </c>
      <c r="B10" s="43" t="s">
        <v>20</v>
      </c>
      <c r="C10" s="74" t="s">
        <v>30</v>
      </c>
      <c r="D10" s="81">
        <v>2219099</v>
      </c>
      <c r="E10" s="58"/>
      <c r="F10" s="59"/>
      <c r="G10" s="25"/>
    </row>
    <row r="11" spans="1:9" s="8" customFormat="1" ht="24" customHeight="1">
      <c r="A11" s="9" t="s">
        <v>17</v>
      </c>
      <c r="B11" s="37" t="s">
        <v>21</v>
      </c>
      <c r="C11" s="74" t="s">
        <v>30</v>
      </c>
      <c r="D11" s="82">
        <v>1956186</v>
      </c>
      <c r="F11" s="24"/>
      <c r="G11" s="25"/>
      <c r="I11" s="75"/>
    </row>
    <row r="12" spans="1:9" s="8" customFormat="1" ht="24" customHeight="1" thickBot="1">
      <c r="A12" s="117" t="s">
        <v>29</v>
      </c>
      <c r="B12" s="118"/>
      <c r="C12" s="73"/>
      <c r="D12" s="83">
        <f>D10+(0.25*D10+(D11-0.25*D10)*0.5)</f>
        <v>3474579.375</v>
      </c>
      <c r="G12" s="25"/>
    </row>
    <row r="13" spans="1:9" s="8" customFormat="1" ht="7.5" customHeight="1" thickTop="1">
      <c r="A13" s="119"/>
      <c r="B13" s="120"/>
      <c r="C13" s="119"/>
      <c r="D13" s="120"/>
      <c r="G13" s="25"/>
    </row>
    <row r="14" spans="1:9" s="10" customFormat="1" ht="24" customHeight="1">
      <c r="A14" s="108" t="s">
        <v>11</v>
      </c>
      <c r="B14" s="109"/>
      <c r="C14" s="64" t="s">
        <v>52</v>
      </c>
      <c r="D14" s="65" t="s">
        <v>0</v>
      </c>
      <c r="G14" s="2"/>
    </row>
    <row r="15" spans="1:9" s="10" customFormat="1" ht="24" customHeight="1" thickBot="1">
      <c r="A15" s="11" t="s">
        <v>40</v>
      </c>
      <c r="B15" s="12"/>
      <c r="C15" s="84" t="s">
        <v>51</v>
      </c>
      <c r="D15" s="29"/>
      <c r="G15" s="2"/>
    </row>
    <row r="16" spans="1:9" s="10" customFormat="1" ht="7.5" customHeight="1" thickTop="1">
      <c r="A16" s="93"/>
      <c r="B16" s="94"/>
      <c r="C16" s="93"/>
      <c r="D16" s="94"/>
      <c r="G16" s="2"/>
    </row>
    <row r="17" spans="1:7" s="10" customFormat="1" ht="24" customHeight="1">
      <c r="A17" s="104" t="s">
        <v>12</v>
      </c>
      <c r="B17" s="105"/>
      <c r="C17" s="66" t="s">
        <v>14</v>
      </c>
      <c r="D17" s="67" t="s">
        <v>0</v>
      </c>
      <c r="G17" s="2"/>
    </row>
    <row r="18" spans="1:7" s="10" customFormat="1" ht="24" customHeight="1">
      <c r="A18" s="13" t="s">
        <v>31</v>
      </c>
      <c r="B18" s="14" t="s">
        <v>10</v>
      </c>
      <c r="C18" s="99" t="s">
        <v>55</v>
      </c>
      <c r="D18" s="100"/>
      <c r="G18" s="2"/>
    </row>
    <row r="19" spans="1:7" s="10" customFormat="1" ht="24" customHeight="1">
      <c r="A19" s="13" t="s">
        <v>32</v>
      </c>
      <c r="B19" s="14" t="s">
        <v>5</v>
      </c>
      <c r="C19" s="99" t="s">
        <v>55</v>
      </c>
      <c r="D19" s="100"/>
      <c r="G19" s="2"/>
    </row>
    <row r="20" spans="1:7" s="10" customFormat="1" ht="24" customHeight="1">
      <c r="A20" s="13" t="s">
        <v>33</v>
      </c>
      <c r="B20" s="14" t="s">
        <v>6</v>
      </c>
      <c r="C20" s="99" t="s">
        <v>55</v>
      </c>
      <c r="D20" s="100"/>
      <c r="G20" s="2"/>
    </row>
    <row r="21" spans="1:7" s="10" customFormat="1" ht="24" customHeight="1">
      <c r="A21" s="13" t="s">
        <v>34</v>
      </c>
      <c r="B21" s="15" t="s">
        <v>7</v>
      </c>
      <c r="C21" s="44">
        <v>0.03</v>
      </c>
      <c r="D21" s="34">
        <f>C21*D15</f>
        <v>0</v>
      </c>
      <c r="G21" s="2"/>
    </row>
    <row r="22" spans="1:7" s="10" customFormat="1" ht="24" customHeight="1">
      <c r="A22" s="13" t="s">
        <v>35</v>
      </c>
      <c r="B22" s="15" t="s">
        <v>8</v>
      </c>
      <c r="C22" s="44">
        <v>0.25</v>
      </c>
      <c r="D22" s="34">
        <f>D15*C22</f>
        <v>0</v>
      </c>
      <c r="G22" s="2"/>
    </row>
    <row r="23" spans="1:7" s="10" customFormat="1" ht="24" customHeight="1">
      <c r="A23" s="13" t="s">
        <v>36</v>
      </c>
      <c r="B23" s="15" t="s">
        <v>9</v>
      </c>
      <c r="C23" s="44">
        <v>0.1</v>
      </c>
      <c r="D23" s="34">
        <f>D15*C23</f>
        <v>0</v>
      </c>
      <c r="G23" s="2"/>
    </row>
    <row r="24" spans="1:7" s="10" customFormat="1" ht="24" customHeight="1">
      <c r="A24" s="13" t="s">
        <v>37</v>
      </c>
      <c r="B24" s="15" t="s">
        <v>22</v>
      </c>
      <c r="C24" s="44">
        <v>0.04</v>
      </c>
      <c r="D24" s="34">
        <f>D15*C24</f>
        <v>0</v>
      </c>
      <c r="G24" s="2"/>
    </row>
    <row r="25" spans="1:7" s="10" customFormat="1" ht="24" customHeight="1">
      <c r="A25" s="13" t="s">
        <v>38</v>
      </c>
      <c r="B25" s="15" t="s">
        <v>23</v>
      </c>
      <c r="C25" s="44">
        <v>0.32</v>
      </c>
      <c r="D25" s="34">
        <f>D15*C25</f>
        <v>0</v>
      </c>
      <c r="G25" s="2"/>
    </row>
    <row r="26" spans="1:7" s="10" customFormat="1" ht="24" customHeight="1">
      <c r="A26" s="13" t="s">
        <v>39</v>
      </c>
      <c r="B26" s="15" t="s">
        <v>24</v>
      </c>
      <c r="C26" s="44">
        <v>0.02</v>
      </c>
      <c r="D26" s="34">
        <f>D15*C26</f>
        <v>0</v>
      </c>
      <c r="G26" s="2"/>
    </row>
    <row r="27" spans="1:7" s="10" customFormat="1" ht="24" customHeight="1">
      <c r="A27" s="16" t="s">
        <v>42</v>
      </c>
      <c r="B27" s="17"/>
      <c r="C27" s="38">
        <f>SUM(C18:C26)</f>
        <v>0.76</v>
      </c>
      <c r="D27" s="35">
        <f>SUM(D21:D26)</f>
        <v>0</v>
      </c>
      <c r="G27" s="2"/>
    </row>
    <row r="28" spans="1:7" s="10" customFormat="1" ht="7.5" customHeight="1">
      <c r="A28" s="106"/>
      <c r="B28" s="107"/>
      <c r="C28" s="106"/>
      <c r="D28" s="107"/>
      <c r="G28" s="2"/>
    </row>
    <row r="29" spans="1:7" s="10" customFormat="1" ht="24" customHeight="1">
      <c r="A29" s="95" t="s">
        <v>56</v>
      </c>
      <c r="B29" s="96"/>
      <c r="C29" s="56"/>
      <c r="D29" s="34">
        <f>D27*C29</f>
        <v>0</v>
      </c>
      <c r="G29" s="2"/>
    </row>
    <row r="30" spans="1:7" s="10" customFormat="1" ht="24" customHeight="1">
      <c r="A30" s="95" t="s">
        <v>27</v>
      </c>
      <c r="B30" s="96"/>
      <c r="C30" s="56"/>
      <c r="D30" s="34">
        <f>D27*C30</f>
        <v>0</v>
      </c>
      <c r="G30" s="2"/>
    </row>
    <row r="31" spans="1:7" s="10" customFormat="1" ht="24" customHeight="1">
      <c r="A31" s="95" t="s">
        <v>26</v>
      </c>
      <c r="B31" s="96"/>
      <c r="C31" s="56"/>
      <c r="D31" s="36">
        <f>D27*C31</f>
        <v>0</v>
      </c>
      <c r="G31" s="2"/>
    </row>
    <row r="32" spans="1:7" s="10" customFormat="1" ht="24" customHeight="1" thickBot="1">
      <c r="A32" s="18" t="s">
        <v>19</v>
      </c>
      <c r="B32" s="19"/>
      <c r="C32" s="40"/>
      <c r="D32" s="33">
        <f>SUM(D29:D31)</f>
        <v>0</v>
      </c>
      <c r="G32" s="2"/>
    </row>
    <row r="33" spans="1:8" s="10" customFormat="1" ht="24" customHeight="1" thickTop="1" thickBot="1">
      <c r="A33" s="60" t="s">
        <v>46</v>
      </c>
      <c r="B33" s="61"/>
      <c r="C33" s="62"/>
      <c r="D33" s="63">
        <f>D27+D32</f>
        <v>0</v>
      </c>
      <c r="H33" s="2"/>
    </row>
    <row r="34" spans="1:8" ht="24" customHeight="1" thickTop="1">
      <c r="A34" s="97" t="s">
        <v>1</v>
      </c>
      <c r="B34" s="98"/>
      <c r="C34" s="68"/>
      <c r="D34" s="69"/>
      <c r="G34" s="7"/>
    </row>
    <row r="35" spans="1:8" ht="33" customHeight="1">
      <c r="A35" s="95" t="s">
        <v>58</v>
      </c>
      <c r="B35" s="101"/>
      <c r="C35" s="78" t="s">
        <v>50</v>
      </c>
      <c r="D35" s="79">
        <v>0</v>
      </c>
      <c r="G35" s="7"/>
    </row>
    <row r="36" spans="1:8" ht="33" customHeight="1">
      <c r="A36" s="95" t="s">
        <v>53</v>
      </c>
      <c r="B36" s="101"/>
      <c r="C36" s="76" t="s">
        <v>50</v>
      </c>
      <c r="D36" s="57">
        <v>0</v>
      </c>
      <c r="G36" s="7"/>
    </row>
    <row r="37" spans="1:8" s="10" customFormat="1" ht="24" customHeight="1" thickBot="1">
      <c r="A37" s="27" t="s">
        <v>44</v>
      </c>
      <c r="B37" s="28"/>
      <c r="C37" s="41"/>
      <c r="D37" s="33">
        <f>SUM(D35:D36)</f>
        <v>0</v>
      </c>
      <c r="G37" s="2"/>
    </row>
    <row r="38" spans="1:8" s="10" customFormat="1" ht="24" customHeight="1" thickTop="1">
      <c r="A38" s="95" t="s">
        <v>45</v>
      </c>
      <c r="B38" s="96"/>
      <c r="C38" s="39"/>
      <c r="D38" s="34">
        <f>D37*C38</f>
        <v>0</v>
      </c>
      <c r="G38" s="2"/>
    </row>
    <row r="39" spans="1:8" s="10" customFormat="1" ht="24" customHeight="1" thickBot="1">
      <c r="A39" s="30" t="s">
        <v>43</v>
      </c>
      <c r="B39" s="31"/>
      <c r="C39" s="42"/>
      <c r="D39" s="32">
        <f>D37+D38</f>
        <v>0</v>
      </c>
      <c r="G39" s="2"/>
    </row>
    <row r="40" spans="1:8" s="10" customFormat="1" ht="9.9499999999999993" customHeight="1" thickTop="1">
      <c r="A40" s="102"/>
      <c r="B40" s="103"/>
      <c r="C40" s="102"/>
      <c r="D40" s="103"/>
      <c r="G40" s="2"/>
    </row>
    <row r="41" spans="1:8" s="10" customFormat="1" ht="24" customHeight="1" thickBot="1">
      <c r="A41" s="50" t="s">
        <v>41</v>
      </c>
      <c r="B41" s="51"/>
      <c r="C41" s="52"/>
      <c r="D41" s="53">
        <f>D33+D39</f>
        <v>0</v>
      </c>
      <c r="G41" s="2"/>
    </row>
    <row r="42" spans="1:8" s="10" customFormat="1" ht="24" customHeight="1" thickTop="1">
      <c r="A42" s="47" t="s">
        <v>48</v>
      </c>
      <c r="B42" s="48"/>
      <c r="C42" s="39"/>
      <c r="D42" s="54">
        <f>D41*C42</f>
        <v>0</v>
      </c>
      <c r="H42" s="2"/>
    </row>
    <row r="43" spans="1:8" s="10" customFormat="1" ht="24" customHeight="1" thickBot="1">
      <c r="A43" s="45" t="s">
        <v>49</v>
      </c>
      <c r="B43" s="46"/>
      <c r="C43" s="49"/>
      <c r="D43" s="55">
        <f>D41-D42</f>
        <v>0</v>
      </c>
      <c r="H43" s="2"/>
    </row>
    <row r="44" spans="1:8" s="10" customFormat="1" ht="9.9499999999999993" customHeight="1" thickTop="1">
      <c r="A44" s="93"/>
      <c r="B44" s="94"/>
      <c r="C44" s="93"/>
      <c r="D44" s="94"/>
      <c r="G44" s="2"/>
    </row>
    <row r="45" spans="1:8" s="10" customFormat="1" ht="24" customHeight="1">
      <c r="A45" s="70" t="s">
        <v>15</v>
      </c>
      <c r="B45" s="14"/>
      <c r="C45" s="91"/>
      <c r="D45" s="92"/>
      <c r="G45" s="2"/>
    </row>
    <row r="46" spans="1:8" s="10" customFormat="1" ht="24" customHeight="1">
      <c r="A46" s="85" t="s">
        <v>2</v>
      </c>
      <c r="B46" s="86"/>
      <c r="C46" s="87"/>
      <c r="D46" s="88"/>
      <c r="G46" s="2"/>
    </row>
    <row r="47" spans="1:8" s="10" customFormat="1" ht="24" customHeight="1">
      <c r="A47" s="85" t="s">
        <v>13</v>
      </c>
      <c r="B47" s="86"/>
      <c r="C47" s="87"/>
      <c r="D47" s="88"/>
      <c r="G47" s="2"/>
    </row>
    <row r="48" spans="1:8" s="10" customFormat="1" ht="24" customHeight="1">
      <c r="A48" s="85" t="s">
        <v>3</v>
      </c>
      <c r="B48" s="86"/>
      <c r="C48" s="87"/>
      <c r="D48" s="88"/>
      <c r="G48" s="2"/>
    </row>
    <row r="49" spans="1:7" s="10" customFormat="1" ht="24" customHeight="1">
      <c r="A49" s="85" t="s">
        <v>4</v>
      </c>
      <c r="B49" s="86"/>
      <c r="C49" s="87"/>
      <c r="D49" s="88"/>
      <c r="G49" s="2"/>
    </row>
    <row r="50" spans="1:7" ht="9.9499999999999993" customHeight="1" thickBot="1">
      <c r="A50" s="89"/>
      <c r="B50" s="90"/>
      <c r="C50" s="89"/>
      <c r="D50" s="90"/>
    </row>
  </sheetData>
  <mergeCells count="43">
    <mergeCell ref="A14:B14"/>
    <mergeCell ref="A1:C1"/>
    <mergeCell ref="A3:C3"/>
    <mergeCell ref="A4:C4"/>
    <mergeCell ref="A6:B6"/>
    <mergeCell ref="A7:B7"/>
    <mergeCell ref="A8:B8"/>
    <mergeCell ref="C9:D9"/>
    <mergeCell ref="A12:B12"/>
    <mergeCell ref="A13:B13"/>
    <mergeCell ref="C13:D13"/>
    <mergeCell ref="A5:B5"/>
    <mergeCell ref="A2:B2"/>
    <mergeCell ref="A16:B16"/>
    <mergeCell ref="C16:D16"/>
    <mergeCell ref="A17:B17"/>
    <mergeCell ref="A28:B28"/>
    <mergeCell ref="C28:D28"/>
    <mergeCell ref="C44:D44"/>
    <mergeCell ref="A30:B30"/>
    <mergeCell ref="A31:B31"/>
    <mergeCell ref="A34:B34"/>
    <mergeCell ref="C18:D18"/>
    <mergeCell ref="C19:D19"/>
    <mergeCell ref="C20:D20"/>
    <mergeCell ref="A36:B36"/>
    <mergeCell ref="A38:B38"/>
    <mergeCell ref="A40:B40"/>
    <mergeCell ref="C40:D40"/>
    <mergeCell ref="A44:B44"/>
    <mergeCell ref="A35:B35"/>
    <mergeCell ref="A29:B29"/>
    <mergeCell ref="A49:B49"/>
    <mergeCell ref="C49:D49"/>
    <mergeCell ref="A50:B50"/>
    <mergeCell ref="C50:D50"/>
    <mergeCell ref="C45:D45"/>
    <mergeCell ref="A46:B46"/>
    <mergeCell ref="C46:D46"/>
    <mergeCell ref="A47:B47"/>
    <mergeCell ref="C47:D47"/>
    <mergeCell ref="A48:B48"/>
    <mergeCell ref="C48:D48"/>
  </mergeCells>
  <printOptions horizontalCentered="1"/>
  <pageMargins left="0.6692913385826772" right="0.6692913385826772" top="0.31496062992125984" bottom="0.39370078740157483" header="0.31496062992125984" footer="0.51181102362204722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§34 Gebäude</vt:lpstr>
      <vt:lpstr>'§34 Gebäude'!Druckbereich</vt:lpstr>
      <vt:lpstr>'§34 Gebäude'!Print_Area</vt:lpstr>
    </vt:vector>
  </TitlesOfParts>
  <Company>BUSE Rechtsanwälte Steuerberater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Steinert</dc:creator>
  <cp:lastModifiedBy>Steinert, Carsten</cp:lastModifiedBy>
  <cp:lastPrinted>2020-10-12T11:26:09Z</cp:lastPrinted>
  <dcterms:created xsi:type="dcterms:W3CDTF">2001-11-14T10:55:45Z</dcterms:created>
  <dcterms:modified xsi:type="dcterms:W3CDTF">2026-07-24T07:47:03Z</dcterms:modified>
</cp:coreProperties>
</file>